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codeName="ThisWorkbook" defaultThemeVersion="124226"/>
  <xr:revisionPtr revIDLastSave="0" documentId="13_ncr:1_{6169837D-2497-4DE0-A4C5-373DA83F9ED1}" xr6:coauthVersionLast="47" xr6:coauthVersionMax="47" xr10:uidLastSave="{00000000-0000-0000-0000-000000000000}"/>
  <bookViews>
    <workbookView xWindow="-25320" yWindow="360" windowWidth="25440" windowHeight="15270" xr2:uid="{00000000-000D-0000-FFFF-FFFF00000000}"/>
  </bookViews>
  <sheets>
    <sheet name="I. PONUDBENI PREDRAČUN" sheetId="6" r:id="rId1"/>
    <sheet name="II. POTROŠNI MATERIAL" sheetId="7" r:id="rId2"/>
  </sheets>
  <definedNames>
    <definedName name="_xlnm.Print_Area" localSheetId="0">'I. PONUDBENI PREDRAČUN'!$A$1:$L$22</definedName>
    <definedName name="_xlnm.Print_Area" localSheetId="1">'II. POTROŠNI MATERIAL'!$A$1:$V$20</definedName>
    <definedName name="_xlnm.Print_Titles" localSheetId="0">'I. PONUDBENI PREDRAČUN'!$8:$8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7" l="1"/>
  <c r="I3" i="7"/>
  <c r="T3" i="7"/>
  <c r="U3" i="7" s="1"/>
  <c r="I4" i="7"/>
  <c r="T4" i="7"/>
  <c r="U4" i="7"/>
  <c r="J4" i="7" s="1"/>
  <c r="K4" i="7" s="1"/>
  <c r="V4" i="7"/>
  <c r="I5" i="7"/>
  <c r="T5" i="7"/>
  <c r="U5" i="7"/>
  <c r="J5" i="7" s="1"/>
  <c r="K5" i="7" s="1"/>
  <c r="L5" i="7" s="1"/>
  <c r="V5" i="7"/>
  <c r="I6" i="7"/>
  <c r="T6" i="7"/>
  <c r="U6" i="7"/>
  <c r="J6" i="7" s="1"/>
  <c r="K6" i="7" s="1"/>
  <c r="V6" i="7"/>
  <c r="I7" i="7"/>
  <c r="T7" i="7"/>
  <c r="U7" i="7"/>
  <c r="J7" i="7" s="1"/>
  <c r="K7" i="7" s="1"/>
  <c r="L7" i="7" s="1"/>
  <c r="V7" i="7"/>
  <c r="I8" i="7"/>
  <c r="T8" i="7"/>
  <c r="U8" i="7"/>
  <c r="J8" i="7" s="1"/>
  <c r="K8" i="7" s="1"/>
  <c r="L8" i="7" s="1"/>
  <c r="V8" i="7"/>
  <c r="I9" i="7"/>
  <c r="T9" i="7"/>
  <c r="U9" i="7"/>
  <c r="J9" i="7" s="1"/>
  <c r="K9" i="7" s="1"/>
  <c r="L9" i="7" s="1"/>
  <c r="V9" i="7"/>
  <c r="I10" i="7"/>
  <c r="T10" i="7"/>
  <c r="U10" i="7"/>
  <c r="J10" i="7" s="1"/>
  <c r="K10" i="7" s="1"/>
  <c r="V10" i="7"/>
  <c r="I11" i="7"/>
  <c r="T11" i="7"/>
  <c r="U11" i="7"/>
  <c r="J11" i="7" s="1"/>
  <c r="K11" i="7" s="1"/>
  <c r="L11" i="7" s="1"/>
  <c r="V11" i="7"/>
  <c r="I12" i="7"/>
  <c r="T12" i="7"/>
  <c r="U12" i="7"/>
  <c r="J12" i="7" s="1"/>
  <c r="K12" i="7" s="1"/>
  <c r="V12" i="7"/>
  <c r="I13" i="7"/>
  <c r="T13" i="7"/>
  <c r="U13" i="7"/>
  <c r="J13" i="7" s="1"/>
  <c r="K13" i="7" s="1"/>
  <c r="L13" i="7" s="1"/>
  <c r="V13" i="7"/>
  <c r="I14" i="7"/>
  <c r="T14" i="7"/>
  <c r="U14" i="7"/>
  <c r="J14" i="7" s="1"/>
  <c r="K14" i="7" s="1"/>
  <c r="V14" i="7"/>
  <c r="I15" i="7"/>
  <c r="T15" i="7"/>
  <c r="U15" i="7"/>
  <c r="J15" i="7" s="1"/>
  <c r="K15" i="7" s="1"/>
  <c r="L15" i="7" s="1"/>
  <c r="V15" i="7"/>
  <c r="I16" i="7"/>
  <c r="T16" i="7"/>
  <c r="U16" i="7"/>
  <c r="J16" i="7" s="1"/>
  <c r="K16" i="7" s="1"/>
  <c r="V16" i="7"/>
  <c r="L16" i="7" l="1"/>
  <c r="M16" i="7"/>
  <c r="L12" i="7"/>
  <c r="M12" i="7"/>
  <c r="M4" i="7"/>
  <c r="L4" i="7"/>
  <c r="M8" i="7"/>
  <c r="J3" i="7"/>
  <c r="K3" i="7" s="1"/>
  <c r="L3" i="7" s="1"/>
  <c r="V3" i="7"/>
  <c r="M15" i="7"/>
  <c r="M11" i="7"/>
  <c r="M7" i="7"/>
  <c r="L14" i="7"/>
  <c r="M14" i="7"/>
  <c r="L10" i="7"/>
  <c r="M10" i="7"/>
  <c r="L6" i="7"/>
  <c r="M6" i="7"/>
  <c r="M13" i="7"/>
  <c r="M9" i="7"/>
  <c r="M5" i="7"/>
  <c r="M3" i="7"/>
  <c r="I2" i="7"/>
  <c r="T2" i="7"/>
  <c r="U2" i="7" s="1"/>
  <c r="K2" i="7" l="1"/>
  <c r="V2" i="7"/>
  <c r="L2" i="7" l="1"/>
  <c r="N2" i="7" s="1"/>
  <c r="M2" i="7"/>
  <c r="O2" i="7" l="1"/>
  <c r="Q2" i="7" s="1"/>
  <c r="P2" i="7"/>
  <c r="L17" i="7"/>
  <c r="M17" i="7"/>
  <c r="K10" i="6" s="1"/>
  <c r="J11" i="6"/>
  <c r="K11" i="6" s="1"/>
  <c r="J9" i="6" l="1"/>
  <c r="K9" i="6" s="1"/>
  <c r="K12" i="6" s="1"/>
</calcChain>
</file>

<file path=xl/sharedStrings.xml><?xml version="1.0" encoding="utf-8"?>
<sst xmlns="http://schemas.openxmlformats.org/spreadsheetml/2006/main" count="63" uniqueCount="55">
  <si>
    <t>EM</t>
  </si>
  <si>
    <t xml:space="preserve"> Zap.št.</t>
  </si>
  <si>
    <t>Vrednost v EUR z DDV</t>
  </si>
  <si>
    <t>ZAHTEVANO</t>
  </si>
  <si>
    <t>Proizvajalec</t>
  </si>
  <si>
    <t>Kataloška št.</t>
  </si>
  <si>
    <t>Stopnja DDV</t>
  </si>
  <si>
    <t>PONUJENO</t>
  </si>
  <si>
    <t>Količina</t>
  </si>
  <si>
    <t xml:space="preserve">Kraj in datum: ______________________ </t>
  </si>
  <si>
    <t>____________________________</t>
  </si>
  <si>
    <t>-</t>
  </si>
  <si>
    <t>Zahtevano</t>
  </si>
  <si>
    <t>Cena / EM v EUR brez DDV</t>
  </si>
  <si>
    <t>Cena / EM v EUR z DDV</t>
  </si>
  <si>
    <t>Tržno ime opreme (naziv opreme)</t>
  </si>
  <si>
    <t>SKUPNA VREDNOST PONUDBE V EUR Z DDV:</t>
  </si>
  <si>
    <t>kpl</t>
  </si>
  <si>
    <t>Naziv ponudnika: ____________________________________________________</t>
  </si>
  <si>
    <r>
      <t xml:space="preserve">Naziv naročnika: </t>
    </r>
    <r>
      <rPr>
        <b/>
        <sz val="12"/>
        <rFont val="Arial"/>
        <family val="2"/>
        <charset val="238"/>
      </rPr>
      <t>ONKOLOŠKI INŠTITUT LJUBLJANA, Zaloška 2, 1000 Ljubljana</t>
    </r>
  </si>
  <si>
    <t>Predmet javnega naročila: ROBOT ZA PIPETIRANJE IN PRIPRAVO NGS KNJIŽNIC</t>
  </si>
  <si>
    <t>ROBOT ZA PIPETIRANJE IN PRIPRAVO NGS KNJIŽNIC</t>
  </si>
  <si>
    <t>Ime in priimek zastopnika/pooblaščenca ponudnika</t>
  </si>
  <si>
    <t>Podpis: _________________</t>
  </si>
  <si>
    <t xml:space="preserve">POTROŠNI MATERIAL (specificiran v poglavju C. iz dokumenta TEHNIČNE ZAHTEVE IN SPECIFIKACIJE) </t>
  </si>
  <si>
    <t>Pogarancijsko vzdrževanje aparata po načelu "ALL INCLUSIVE"</t>
  </si>
  <si>
    <t>Naziv preiskave</t>
  </si>
  <si>
    <t>št vzorcev za pripravo NGS knjižnic letno</t>
  </si>
  <si>
    <t>Max. št. vzorcev na serijo pipetiranja</t>
  </si>
  <si>
    <t>znesek letno brez DDV</t>
  </si>
  <si>
    <t>znesek letno z DDV</t>
  </si>
  <si>
    <t>Ponudbena vrednost pripadajočega potr.materiala za preiskavo brez DDV letno</t>
  </si>
  <si>
    <t>Končna ponudbena vrednost (KPV) pripadajočega potr.materiala za preiskavo z DDV letno</t>
  </si>
  <si>
    <t xml:space="preserve">Cena potrošnega materiala za posamezen vzorec z DDV </t>
  </si>
  <si>
    <t xml:space="preserve">SKUPAJ: </t>
  </si>
  <si>
    <t>Število porabljenih enot (tipsov, PCR plošč..) potrošnega materiala na eno serijo pipetiranja (če se hkrati piptira 16 vzorcev za TSO500 (DNA+RNA+HRD) kar je 48 knjižnic</t>
  </si>
  <si>
    <t>Kataloška številka kompleta/artikla potrošnega materiala</t>
  </si>
  <si>
    <t>Ime kompleta/artikla potrošnega materiala</t>
  </si>
  <si>
    <t>Cena kompleta/artikla brez DDV</t>
  </si>
  <si>
    <t>Cena kompleta/artikla z DDV</t>
  </si>
  <si>
    <t>število obdelanih vzorcev na komplet/artikel</t>
  </si>
  <si>
    <t>št. Kompletov/artiklov letno</t>
  </si>
  <si>
    <t>Število posameznih enot (tipsov, PCR plošč,..  potrošnega materiala  na komplet/artikel</t>
  </si>
  <si>
    <t>Število možnih serij pipetiranja na komplet/artikel (če je v  eni seriji pipetiranja  knjižnic za 16 vzorcev (oz 48 knjižnjic-vsak vzorec ima 3 knjižnice)</t>
  </si>
  <si>
    <t>Število vzorcev na komplet/artikel (kjer so narejene po 3 knjižnice DNA+RNA+HRD) na komplet</t>
  </si>
  <si>
    <t>Število knjižnic na komplet/artikel</t>
  </si>
  <si>
    <t>Proizvajalec artikla</t>
  </si>
  <si>
    <t xml:space="preserve">Cena potrošnega materiala na posamezen vzorec  brez DDV </t>
  </si>
  <si>
    <t xml:space="preserve">DDV % </t>
  </si>
  <si>
    <r>
      <t xml:space="preserve">C.9.: Ves potrošni material (tipsi, epice, PCR plošče, rezervoarji itd,brez reagentov za pripravo knjižnice), ki je potreben za sočasno pripravo knjižnic TruSight Oncology 500 DNA/RNA Kit (proizvajalca Illumina) in TruSight Oncology 500 HRD Kit (proizvajalca Illumina) za vsaj 16 vzorcev, pri katerih se izvede priprava vseh treh knjižnic DNA/RNA/HRD naenkrat (skupno 48 knjižnic). 
</t>
    </r>
    <r>
      <rPr>
        <sz val="12"/>
        <color theme="1"/>
        <rFont val="Calibri"/>
        <family val="2"/>
        <charset val="238"/>
        <scheme val="minor"/>
      </rPr>
      <t xml:space="preserve">(sočasno pripravo knjižnic poimenujemo serija pipetiranja) </t>
    </r>
  </si>
  <si>
    <t>leto</t>
  </si>
  <si>
    <t>mesec (mesečni pavšal)</t>
  </si>
  <si>
    <t>Opomba: Ponudnik naj število vrstic ustrezno zmanjša (izbriše) ali poveča (doda novo vrstico) glede na ponujen material.
Neizpolnjena polja ne smejo povzročiti kalkulacije deljeno z nič (angl. divided by zero; (#DIV/O!))</t>
  </si>
  <si>
    <t>*Ponudniki morajo poleg tega obrazca predložitit tudi lasten predračun, kjer bo razvidna vsa ponujena oprema (specifikacija) skupaj s količinami in cenami. Posamezne količine in cene so lahko navedene za vsako komponentno posebej ali za več zaključenih celot sistema.</t>
  </si>
  <si>
    <t>Obrazec št. 3 - PONUDBENI PREDRAČUN (razčlenjen)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</si>
</sst>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%"/>
    <numFmt numFmtId="166" formatCode="0.0"/>
    <numFmt numFmtId="167" formatCode="#,##0.00\ &quot;€&quot;"/>
  </numFmts>
  <fonts count="22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4" fontId="11" fillId="3" borderId="5" xfId="0" applyNumberFormat="1" applyFont="1" applyFill="1" applyBorder="1" applyAlignment="1" applyProtection="1">
      <alignment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10" fillId="4" borderId="11" xfId="0" applyFont="1" applyFill="1" applyBorder="1" applyAlignment="1">
      <alignment horizontal="left" vertical="center" textRotation="90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13" xfId="0" applyNumberFormat="1" applyFont="1" applyFill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0" fontId="12" fillId="4" borderId="17" xfId="0" applyFont="1" applyFill="1" applyBorder="1" applyAlignment="1">
      <alignment horizontal="center" vertical="center" wrapText="1"/>
    </xf>
    <xf numFmtId="49" fontId="11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1" fontId="11" fillId="0" borderId="10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" fontId="10" fillId="3" borderId="10" xfId="0" applyNumberFormat="1" applyFont="1" applyFill="1" applyBorder="1" applyAlignment="1" applyProtection="1">
      <alignment horizontal="right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15" fillId="0" borderId="5" xfId="0" applyFont="1" applyBorder="1" applyAlignment="1">
      <alignment horizontal="left" wrapText="1"/>
    </xf>
    <xf numFmtId="2" fontId="18" fillId="6" borderId="5" xfId="0" applyNumberFormat="1" applyFont="1" applyFill="1" applyBorder="1"/>
    <xf numFmtId="2" fontId="18" fillId="0" borderId="5" xfId="0" applyNumberFormat="1" applyFont="1" applyBorder="1"/>
    <xf numFmtId="167" fontId="18" fillId="0" borderId="5" xfId="0" applyNumberFormat="1" applyFont="1" applyBorder="1"/>
    <xf numFmtId="166" fontId="18" fillId="0" borderId="5" xfId="0" applyNumberFormat="1" applyFont="1" applyBorder="1"/>
    <xf numFmtId="0" fontId="18" fillId="0" borderId="5" xfId="0" applyFont="1" applyBorder="1"/>
    <xf numFmtId="0" fontId="16" fillId="0" borderId="5" xfId="0" applyFont="1" applyBorder="1" applyAlignment="1">
      <alignment horizontal="left" wrapText="1"/>
    </xf>
    <xf numFmtId="164" fontId="16" fillId="6" borderId="5" xfId="0" applyNumberFormat="1" applyFont="1" applyFill="1" applyBorder="1" applyAlignment="1">
      <alignment wrapText="1"/>
    </xf>
    <xf numFmtId="0" fontId="15" fillId="6" borderId="5" xfId="0" applyFont="1" applyFill="1" applyBorder="1" applyAlignment="1">
      <alignment wrapText="1"/>
    </xf>
    <xf numFmtId="167" fontId="16" fillId="0" borderId="5" xfId="0" applyNumberFormat="1" applyFont="1" applyBorder="1" applyAlignment="1">
      <alignment wrapText="1"/>
    </xf>
    <xf numFmtId="167" fontId="15" fillId="0" borderId="5" xfId="0" applyNumberFormat="1" applyFont="1" applyBorder="1" applyAlignment="1">
      <alignment wrapText="1"/>
    </xf>
    <xf numFmtId="164" fontId="16" fillId="0" borderId="5" xfId="0" applyNumberFormat="1" applyFont="1" applyBorder="1" applyAlignment="1">
      <alignment wrapText="1"/>
    </xf>
    <xf numFmtId="164" fontId="18" fillId="6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/>
    <xf numFmtId="167" fontId="17" fillId="0" borderId="5" xfId="0" applyNumberFormat="1" applyFont="1" applyBorder="1"/>
    <xf numFmtId="0" fontId="15" fillId="7" borderId="5" xfId="0" applyFont="1" applyFill="1" applyBorder="1" applyAlignment="1">
      <alignment wrapText="1"/>
    </xf>
    <xf numFmtId="164" fontId="16" fillId="7" borderId="5" xfId="0" applyNumberFormat="1" applyFont="1" applyFill="1" applyBorder="1" applyAlignment="1">
      <alignment wrapText="1"/>
    </xf>
    <xf numFmtId="166" fontId="15" fillId="7" borderId="5" xfId="0" applyNumberFormat="1" applyFont="1" applyFill="1" applyBorder="1" applyAlignment="1">
      <alignment wrapText="1"/>
    </xf>
    <xf numFmtId="0" fontId="18" fillId="7" borderId="5" xfId="0" applyFont="1" applyFill="1" applyBorder="1" applyAlignment="1">
      <alignment horizontal="left"/>
    </xf>
    <xf numFmtId="0" fontId="19" fillId="7" borderId="5" xfId="0" applyFont="1" applyFill="1" applyBorder="1" applyAlignment="1">
      <alignment horizontal="right"/>
    </xf>
    <xf numFmtId="0" fontId="19" fillId="7" borderId="5" xfId="0" applyFont="1" applyFill="1" applyBorder="1" applyAlignment="1">
      <alignment wrapText="1"/>
    </xf>
    <xf numFmtId="4" fontId="19" fillId="7" borderId="5" xfId="0" applyNumberFormat="1" applyFont="1" applyFill="1" applyBorder="1"/>
    <xf numFmtId="166" fontId="18" fillId="7" borderId="5" xfId="0" applyNumberFormat="1" applyFont="1" applyFill="1" applyBorder="1"/>
    <xf numFmtId="49" fontId="19" fillId="7" borderId="5" xfId="0" applyNumberFormat="1" applyFont="1" applyFill="1" applyBorder="1" applyAlignment="1">
      <alignment horizontal="right"/>
    </xf>
    <xf numFmtId="49" fontId="19" fillId="7" borderId="5" xfId="0" applyNumberFormat="1" applyFont="1" applyFill="1" applyBorder="1" applyAlignment="1">
      <alignment wrapText="1"/>
    </xf>
    <xf numFmtId="4" fontId="19" fillId="7" borderId="5" xfId="0" applyNumberFormat="1" applyFont="1" applyFill="1" applyBorder="1" applyAlignment="1">
      <alignment horizontal="right"/>
    </xf>
    <xf numFmtId="164" fontId="19" fillId="7" borderId="5" xfId="0" applyNumberFormat="1" applyFont="1" applyFill="1" applyBorder="1" applyAlignment="1">
      <alignment horizontal="right"/>
    </xf>
    <xf numFmtId="49" fontId="18" fillId="7" borderId="5" xfId="0" applyNumberFormat="1" applyFont="1" applyFill="1" applyBorder="1"/>
    <xf numFmtId="164" fontId="18" fillId="7" borderId="5" xfId="0" applyNumberFormat="1" applyFont="1" applyFill="1" applyBorder="1" applyAlignment="1">
      <alignment horizontal="center" vertical="center"/>
    </xf>
    <xf numFmtId="166" fontId="18" fillId="7" borderId="5" xfId="0" applyNumberFormat="1" applyFont="1" applyFill="1" applyBorder="1" applyAlignment="1">
      <alignment horizontal="center" vertical="center"/>
    </xf>
    <xf numFmtId="4" fontId="20" fillId="7" borderId="5" xfId="0" applyNumberFormat="1" applyFont="1" applyFill="1" applyBorder="1"/>
    <xf numFmtId="1" fontId="20" fillId="7" borderId="5" xfId="0" applyNumberFormat="1" applyFont="1" applyFill="1" applyBorder="1"/>
    <xf numFmtId="164" fontId="20" fillId="7" borderId="5" xfId="0" applyNumberFormat="1" applyFont="1" applyFill="1" applyBorder="1"/>
    <xf numFmtId="2" fontId="20" fillId="0" borderId="5" xfId="0" applyNumberFormat="1" applyFont="1" applyBorder="1"/>
    <xf numFmtId="0" fontId="0" fillId="0" borderId="0" xfId="0" applyFont="1"/>
    <xf numFmtId="0" fontId="15" fillId="0" borderId="5" xfId="0" applyFont="1" applyBorder="1" applyAlignment="1">
      <alignment horizontal="justify" vertical="center" wrapText="1"/>
    </xf>
    <xf numFmtId="0" fontId="15" fillId="7" borderId="5" xfId="0" applyFont="1" applyFill="1" applyBorder="1" applyAlignment="1">
      <alignment horizontal="left" wrapText="1"/>
    </xf>
    <xf numFmtId="1" fontId="15" fillId="0" borderId="5" xfId="0" applyNumberFormat="1" applyFont="1" applyFill="1" applyBorder="1" applyAlignment="1">
      <alignment horizontal="right" wrapText="1"/>
    </xf>
    <xf numFmtId="166" fontId="18" fillId="0" borderId="5" xfId="0" applyNumberFormat="1" applyFont="1" applyFill="1" applyBorder="1" applyAlignment="1">
      <alignment horizontal="right"/>
    </xf>
    <xf numFmtId="1" fontId="18" fillId="0" borderId="5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/>
    <xf numFmtId="0" fontId="21" fillId="0" borderId="0" xfId="0" applyFont="1"/>
    <xf numFmtId="0" fontId="21" fillId="0" borderId="0" xfId="0" applyFont="1" applyAlignment="1">
      <alignment wrapText="1"/>
    </xf>
    <xf numFmtId="167" fontId="18" fillId="8" borderId="5" xfId="0" applyNumberFormat="1" applyFont="1" applyFill="1" applyBorder="1"/>
    <xf numFmtId="164" fontId="18" fillId="8" borderId="5" xfId="0" applyNumberFormat="1" applyFont="1" applyFill="1" applyBorder="1"/>
    <xf numFmtId="164" fontId="20" fillId="8" borderId="5" xfId="0" applyNumberFormat="1" applyFont="1" applyFill="1" applyBorder="1"/>
    <xf numFmtId="0" fontId="20" fillId="8" borderId="5" xfId="0" applyNumberFormat="1" applyFont="1" applyFill="1" applyBorder="1"/>
    <xf numFmtId="4" fontId="20" fillId="8" borderId="5" xfId="0" applyNumberFormat="1" applyFont="1" applyFill="1" applyBorder="1"/>
    <xf numFmtId="0" fontId="1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9" fillId="5" borderId="3" xfId="0" applyFont="1" applyFill="1" applyBorder="1" applyAlignment="1" applyProtection="1">
      <alignment horizontal="righ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18"/>
  <sheetViews>
    <sheetView tabSelected="1" showWhiteSpace="0" zoomScale="85" zoomScaleNormal="85" zoomScalePageLayoutView="70" workbookViewId="0">
      <selection activeCell="E3" sqref="E3"/>
    </sheetView>
  </sheetViews>
  <sheetFormatPr defaultRowHeight="12.75" x14ac:dyDescent="0.2"/>
  <cols>
    <col min="1" max="1" width="5.28515625" style="3" customWidth="1"/>
    <col min="2" max="2" width="39.85546875" style="1" customWidth="1"/>
    <col min="3" max="3" width="18" style="4" bestFit="1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110" t="s">
        <v>54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24"/>
    </row>
    <row r="2" spans="1:12" s="34" customFormat="1" ht="24.75" customHeight="1" x14ac:dyDescent="0.2">
      <c r="A2" s="111" t="s">
        <v>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33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18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19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112" t="s">
        <v>3</v>
      </c>
      <c r="B7" s="113"/>
      <c r="C7" s="113"/>
      <c r="D7" s="114"/>
      <c r="E7" s="115" t="s">
        <v>7</v>
      </c>
      <c r="F7" s="115"/>
      <c r="G7" s="115"/>
      <c r="H7" s="115"/>
      <c r="I7" s="115"/>
      <c r="J7" s="115"/>
      <c r="K7" s="116"/>
      <c r="L7" s="15"/>
    </row>
    <row r="8" spans="1:12" s="16" customFormat="1" ht="47.25" customHeight="1" x14ac:dyDescent="0.2">
      <c r="A8" s="43" t="s">
        <v>1</v>
      </c>
      <c r="B8" s="44" t="s">
        <v>12</v>
      </c>
      <c r="C8" s="44" t="s">
        <v>0</v>
      </c>
      <c r="D8" s="45" t="s">
        <v>8</v>
      </c>
      <c r="E8" s="50" t="s">
        <v>15</v>
      </c>
      <c r="F8" s="44" t="s">
        <v>4</v>
      </c>
      <c r="G8" s="44" t="s">
        <v>5</v>
      </c>
      <c r="H8" s="46" t="s">
        <v>13</v>
      </c>
      <c r="I8" s="47" t="s">
        <v>6</v>
      </c>
      <c r="J8" s="46" t="s">
        <v>14</v>
      </c>
      <c r="K8" s="48" t="s">
        <v>2</v>
      </c>
    </row>
    <row r="9" spans="1:12" s="16" customFormat="1" ht="48.75" customHeight="1" x14ac:dyDescent="0.2">
      <c r="A9" s="37">
        <v>1</v>
      </c>
      <c r="B9" s="25" t="s">
        <v>21</v>
      </c>
      <c r="C9" s="26" t="s">
        <v>17</v>
      </c>
      <c r="D9" s="27">
        <v>1</v>
      </c>
      <c r="E9" s="51"/>
      <c r="F9" s="31"/>
      <c r="G9" s="31"/>
      <c r="H9" s="32"/>
      <c r="I9" s="35"/>
      <c r="J9" s="38">
        <f t="shared" ref="J9" si="0">SUM((H9*I9)+H9)</f>
        <v>0</v>
      </c>
      <c r="K9" s="39">
        <f t="shared" ref="K9" si="1">SUM(J9*D9)</f>
        <v>0</v>
      </c>
    </row>
    <row r="10" spans="1:12" s="16" customFormat="1" ht="47.25" customHeight="1" x14ac:dyDescent="0.2">
      <c r="A10" s="37">
        <v>2</v>
      </c>
      <c r="B10" s="25" t="s">
        <v>24</v>
      </c>
      <c r="C10" s="26" t="s">
        <v>50</v>
      </c>
      <c r="D10" s="53">
        <v>6</v>
      </c>
      <c r="E10" s="52" t="s">
        <v>11</v>
      </c>
      <c r="F10" s="18" t="s">
        <v>11</v>
      </c>
      <c r="G10" s="18" t="s">
        <v>11</v>
      </c>
      <c r="H10" s="18" t="s">
        <v>11</v>
      </c>
      <c r="I10" s="18" t="s">
        <v>11</v>
      </c>
      <c r="J10" s="18" t="s">
        <v>11</v>
      </c>
      <c r="K10" s="56" t="e">
        <f>'II. POTROŠNI MATERIAL'!M17*D10</f>
        <v>#DIV/0!</v>
      </c>
    </row>
    <row r="11" spans="1:12" s="16" customFormat="1" ht="52.5" customHeight="1" thickBot="1" x14ac:dyDescent="0.25">
      <c r="A11" s="37">
        <v>3</v>
      </c>
      <c r="B11" s="54" t="s">
        <v>25</v>
      </c>
      <c r="C11" s="57" t="s">
        <v>51</v>
      </c>
      <c r="D11" s="58">
        <v>60</v>
      </c>
      <c r="E11" s="55" t="s">
        <v>11</v>
      </c>
      <c r="F11" s="18" t="s">
        <v>11</v>
      </c>
      <c r="G11" s="18" t="s">
        <v>11</v>
      </c>
      <c r="H11" s="17"/>
      <c r="I11" s="36"/>
      <c r="J11" s="40">
        <f t="shared" ref="J11" si="2">SUM((H11*I11)+H11)</f>
        <v>0</v>
      </c>
      <c r="K11" s="41">
        <f t="shared" ref="K11" si="3">SUM(J11*D11)</f>
        <v>0</v>
      </c>
    </row>
    <row r="12" spans="1:12" s="30" customFormat="1" ht="30" customHeight="1" thickBot="1" x14ac:dyDescent="0.25">
      <c r="A12" s="117" t="s">
        <v>16</v>
      </c>
      <c r="B12" s="118"/>
      <c r="C12" s="118"/>
      <c r="D12" s="118"/>
      <c r="E12" s="118"/>
      <c r="F12" s="118"/>
      <c r="G12" s="118"/>
      <c r="H12" s="118"/>
      <c r="I12" s="118"/>
      <c r="J12" s="119"/>
      <c r="K12" s="29" t="e">
        <f>SUM(K9:K11)</f>
        <v>#DIV/0!</v>
      </c>
    </row>
    <row r="13" spans="1:12" s="42" customFormat="1" ht="28.5" customHeight="1" x14ac:dyDescent="0.2">
      <c r="A13" s="109" t="s">
        <v>53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2" s="19" customFormat="1" ht="18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2" ht="14.25" x14ac:dyDescent="0.2">
      <c r="B15" s="21" t="s">
        <v>9</v>
      </c>
      <c r="C15" s="20"/>
      <c r="D15" s="20"/>
      <c r="E15" s="20"/>
      <c r="F15" s="20"/>
      <c r="G15" s="22" t="s">
        <v>22</v>
      </c>
      <c r="H15" s="20"/>
      <c r="I15" s="20"/>
    </row>
    <row r="16" spans="1:12" ht="14.25" x14ac:dyDescent="0.2">
      <c r="B16" s="23"/>
      <c r="C16" s="20"/>
      <c r="D16" s="20"/>
      <c r="E16" s="20"/>
      <c r="F16" s="20"/>
      <c r="G16" s="22" t="s">
        <v>10</v>
      </c>
      <c r="H16" s="20"/>
      <c r="I16" s="20"/>
    </row>
    <row r="17" spans="2:9" ht="14.25" x14ac:dyDescent="0.2">
      <c r="B17" s="23"/>
      <c r="C17" s="20"/>
      <c r="D17" s="20"/>
      <c r="E17" s="20"/>
      <c r="F17" s="20"/>
      <c r="G17" s="22"/>
      <c r="H17" s="20"/>
      <c r="I17" s="20"/>
    </row>
    <row r="18" spans="2:9" ht="14.25" x14ac:dyDescent="0.2">
      <c r="B18" s="23"/>
      <c r="C18" s="20"/>
      <c r="D18" s="20"/>
      <c r="E18" s="20"/>
      <c r="F18" s="20"/>
      <c r="G18" s="22" t="s">
        <v>23</v>
      </c>
      <c r="H18" s="20"/>
      <c r="I18" s="20"/>
    </row>
  </sheetData>
  <sheetProtection selectLockedCells="1"/>
  <mergeCells count="6">
    <mergeCell ref="A13:K13"/>
    <mergeCell ref="A1:K1"/>
    <mergeCell ref="A2:K2"/>
    <mergeCell ref="A7:D7"/>
    <mergeCell ref="E7:K7"/>
    <mergeCell ref="A12:J12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59" orientation="landscape" r:id="rId1"/>
  <headerFooter alignWithMargins="0">
    <oddHeader xml:space="preserve">&amp;LObrazec št. 3 - PONUDBENI PREDRAČUN (razčlenjen), delovni list I. PONUDBENI PREDRAČUN
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2"/>
  <sheetViews>
    <sheetView zoomScale="70" zoomScaleNormal="70" zoomScalePageLayoutView="55" workbookViewId="0">
      <selection activeCell="J8" sqref="J8"/>
    </sheetView>
  </sheetViews>
  <sheetFormatPr defaultRowHeight="12.75" x14ac:dyDescent="0.2"/>
  <cols>
    <col min="1" max="1" width="55.140625" customWidth="1"/>
    <col min="2" max="2" width="13.85546875" customWidth="1"/>
    <col min="3" max="4" width="14.42578125" customWidth="1"/>
    <col min="5" max="5" width="18.5703125" bestFit="1" customWidth="1"/>
    <col min="6" max="6" width="18.140625" customWidth="1"/>
    <col min="7" max="7" width="18" customWidth="1"/>
    <col min="8" max="8" width="7.7109375" bestFit="1" customWidth="1"/>
    <col min="9" max="9" width="15.85546875" customWidth="1"/>
    <col min="10" max="10" width="17.7109375" style="100" customWidth="1"/>
    <col min="11" max="11" width="11.7109375" customWidth="1"/>
    <col min="12" max="12" width="12.140625" customWidth="1"/>
    <col min="13" max="13" width="11.42578125" customWidth="1"/>
    <col min="14" max="14" width="25.28515625" customWidth="1"/>
    <col min="15" max="15" width="20" customWidth="1"/>
    <col min="16" max="16" width="12" customWidth="1"/>
    <col min="17" max="17" width="13.85546875" style="94" customWidth="1"/>
    <col min="18" max="18" width="14.85546875" style="101" customWidth="1"/>
    <col min="19" max="19" width="25.140625" style="101" customWidth="1"/>
    <col min="20" max="20" width="29.42578125" customWidth="1"/>
    <col min="21" max="21" width="22.140625" customWidth="1"/>
    <col min="22" max="22" width="20.140625" customWidth="1"/>
  </cols>
  <sheetData>
    <row r="1" spans="1:22" s="49" customFormat="1" ht="150" customHeight="1" x14ac:dyDescent="0.25">
      <c r="A1" s="59" t="s">
        <v>26</v>
      </c>
      <c r="B1" s="66" t="s">
        <v>27</v>
      </c>
      <c r="C1" s="60" t="s">
        <v>28</v>
      </c>
      <c r="D1" s="96" t="s">
        <v>46</v>
      </c>
      <c r="E1" s="75" t="s">
        <v>36</v>
      </c>
      <c r="F1" s="75" t="s">
        <v>37</v>
      </c>
      <c r="G1" s="76" t="s">
        <v>38</v>
      </c>
      <c r="H1" s="77" t="s">
        <v>48</v>
      </c>
      <c r="I1" s="67" t="s">
        <v>39</v>
      </c>
      <c r="J1" s="97" t="s">
        <v>40</v>
      </c>
      <c r="K1" s="68" t="s">
        <v>41</v>
      </c>
      <c r="L1" s="69" t="s">
        <v>29</v>
      </c>
      <c r="M1" s="69" t="s">
        <v>30</v>
      </c>
      <c r="N1" s="70" t="s">
        <v>31</v>
      </c>
      <c r="O1" s="70" t="s">
        <v>32</v>
      </c>
      <c r="P1" s="71" t="s">
        <v>47</v>
      </c>
      <c r="Q1" s="71" t="s">
        <v>33</v>
      </c>
      <c r="R1" s="76" t="s">
        <v>42</v>
      </c>
      <c r="S1" s="76" t="s">
        <v>35</v>
      </c>
      <c r="T1" s="59" t="s">
        <v>43</v>
      </c>
      <c r="U1" s="59" t="s">
        <v>44</v>
      </c>
      <c r="V1" s="59" t="s">
        <v>45</v>
      </c>
    </row>
    <row r="2" spans="1:22" ht="153" customHeight="1" x14ac:dyDescent="0.25">
      <c r="A2" s="95" t="s">
        <v>49</v>
      </c>
      <c r="B2" s="60">
        <v>800</v>
      </c>
      <c r="C2" s="60">
        <v>16</v>
      </c>
      <c r="D2" s="78"/>
      <c r="E2" s="79"/>
      <c r="F2" s="80"/>
      <c r="G2" s="81"/>
      <c r="H2" s="82">
        <v>22</v>
      </c>
      <c r="I2" s="61">
        <f>(1+H2/100)*G2</f>
        <v>0</v>
      </c>
      <c r="J2" s="98" t="e">
        <f>U2</f>
        <v>#DIV/0!</v>
      </c>
      <c r="K2" s="61" t="e">
        <f>$B$2/J2</f>
        <v>#DIV/0!</v>
      </c>
      <c r="L2" s="62" t="e">
        <f>K2*G2</f>
        <v>#DIV/0!</v>
      </c>
      <c r="M2" s="62" t="e">
        <f>I2*K2</f>
        <v>#DIV/0!</v>
      </c>
      <c r="N2" s="63" t="e">
        <f>SUM(L2:L16)</f>
        <v>#DIV/0!</v>
      </c>
      <c r="O2" s="63" t="e">
        <f>SUM(M2:M16)</f>
        <v>#DIV/0!</v>
      </c>
      <c r="P2" s="62" t="e">
        <f>N2/B2</f>
        <v>#DIV/0!</v>
      </c>
      <c r="Q2" s="93" t="e">
        <f>O2/B2</f>
        <v>#DIV/0!</v>
      </c>
      <c r="R2" s="91"/>
      <c r="S2" s="91"/>
      <c r="T2" s="64" t="e">
        <f>R2/S2</f>
        <v>#DIV/0!</v>
      </c>
      <c r="U2" s="64" t="e">
        <f>T2*$C$2</f>
        <v>#DIV/0!</v>
      </c>
      <c r="V2" s="64" t="e">
        <f>U2*3</f>
        <v>#DIV/0!</v>
      </c>
    </row>
    <row r="3" spans="1:22" ht="15.75" x14ac:dyDescent="0.25">
      <c r="A3" s="59"/>
      <c r="B3" s="60"/>
      <c r="C3" s="60"/>
      <c r="D3" s="78"/>
      <c r="E3" s="79"/>
      <c r="F3" s="80"/>
      <c r="G3" s="81"/>
      <c r="H3" s="82">
        <v>22</v>
      </c>
      <c r="I3" s="61">
        <f>(1+H3/100)*G3</f>
        <v>0</v>
      </c>
      <c r="J3" s="98" t="e">
        <f>U3</f>
        <v>#DIV/0!</v>
      </c>
      <c r="K3" s="61" t="e">
        <f>$B$2/J3</f>
        <v>#DIV/0!</v>
      </c>
      <c r="L3" s="62" t="e">
        <f t="shared" ref="L3:L16" si="0">K3*G3</f>
        <v>#DIV/0!</v>
      </c>
      <c r="M3" s="62" t="e">
        <f t="shared" ref="M3:M15" si="1">I3*K3</f>
        <v>#DIV/0!</v>
      </c>
      <c r="N3" s="104"/>
      <c r="O3" s="104"/>
      <c r="P3" s="105"/>
      <c r="Q3" s="106"/>
      <c r="R3" s="91"/>
      <c r="S3" s="91"/>
      <c r="T3" s="64" t="e">
        <f t="shared" ref="T3:T16" si="2">R3/S3</f>
        <v>#DIV/0!</v>
      </c>
      <c r="U3" s="64" t="e">
        <f>T3*$C$2</f>
        <v>#DIV/0!</v>
      </c>
      <c r="V3" s="64" t="e">
        <f t="shared" ref="V3:V16" si="3">U3*3</f>
        <v>#DIV/0!</v>
      </c>
    </row>
    <row r="4" spans="1:22" ht="15.75" x14ac:dyDescent="0.25">
      <c r="A4" s="59"/>
      <c r="B4" s="60"/>
      <c r="C4" s="60"/>
      <c r="D4" s="78"/>
      <c r="E4" s="79"/>
      <c r="F4" s="80"/>
      <c r="G4" s="81"/>
      <c r="H4" s="82">
        <v>22</v>
      </c>
      <c r="I4" s="61">
        <f t="shared" ref="I4:I16" si="4">(1+H4/100)*G4</f>
        <v>0</v>
      </c>
      <c r="J4" s="98" t="e">
        <f t="shared" ref="J4:J8" si="5">U4</f>
        <v>#DIV/0!</v>
      </c>
      <c r="K4" s="61" t="e">
        <f>$B$2/J4</f>
        <v>#DIV/0!</v>
      </c>
      <c r="L4" s="62" t="e">
        <f t="shared" si="0"/>
        <v>#DIV/0!</v>
      </c>
      <c r="M4" s="62" t="e">
        <f t="shared" si="1"/>
        <v>#DIV/0!</v>
      </c>
      <c r="N4" s="104"/>
      <c r="O4" s="104"/>
      <c r="P4" s="105"/>
      <c r="Q4" s="106"/>
      <c r="R4" s="91"/>
      <c r="S4" s="91"/>
      <c r="T4" s="64" t="e">
        <f t="shared" si="2"/>
        <v>#DIV/0!</v>
      </c>
      <c r="U4" s="64" t="e">
        <f>T4*$C$2</f>
        <v>#DIV/0!</v>
      </c>
      <c r="V4" s="64" t="e">
        <f t="shared" si="3"/>
        <v>#DIV/0!</v>
      </c>
    </row>
    <row r="5" spans="1:22" ht="15.75" x14ac:dyDescent="0.25">
      <c r="A5" s="59"/>
      <c r="B5" s="60"/>
      <c r="C5" s="60"/>
      <c r="D5" s="78"/>
      <c r="E5" s="83"/>
      <c r="F5" s="84"/>
      <c r="G5" s="85"/>
      <c r="H5" s="82">
        <v>22</v>
      </c>
      <c r="I5" s="61">
        <f t="shared" si="4"/>
        <v>0</v>
      </c>
      <c r="J5" s="98" t="e">
        <f t="shared" si="5"/>
        <v>#DIV/0!</v>
      </c>
      <c r="K5" s="61" t="e">
        <f t="shared" ref="K5:K16" si="6">$B$2/J5</f>
        <v>#DIV/0!</v>
      </c>
      <c r="L5" s="62" t="e">
        <f t="shared" si="0"/>
        <v>#DIV/0!</v>
      </c>
      <c r="M5" s="62" t="e">
        <f t="shared" si="1"/>
        <v>#DIV/0!</v>
      </c>
      <c r="N5" s="104"/>
      <c r="O5" s="104"/>
      <c r="P5" s="105"/>
      <c r="Q5" s="106"/>
      <c r="R5" s="91"/>
      <c r="S5" s="91"/>
      <c r="T5" s="64" t="e">
        <f t="shared" si="2"/>
        <v>#DIV/0!</v>
      </c>
      <c r="U5" s="64" t="e">
        <f>T5*$C$2</f>
        <v>#DIV/0!</v>
      </c>
      <c r="V5" s="64" t="e">
        <f t="shared" si="3"/>
        <v>#DIV/0!</v>
      </c>
    </row>
    <row r="6" spans="1:22" ht="15.75" x14ac:dyDescent="0.25">
      <c r="A6" s="59"/>
      <c r="B6" s="60"/>
      <c r="C6" s="60"/>
      <c r="D6" s="78"/>
      <c r="E6" s="83"/>
      <c r="F6" s="84"/>
      <c r="G6" s="85"/>
      <c r="H6" s="82">
        <v>22</v>
      </c>
      <c r="I6" s="61">
        <f t="shared" si="4"/>
        <v>0</v>
      </c>
      <c r="J6" s="98" t="e">
        <f t="shared" si="5"/>
        <v>#DIV/0!</v>
      </c>
      <c r="K6" s="61" t="e">
        <f t="shared" si="6"/>
        <v>#DIV/0!</v>
      </c>
      <c r="L6" s="62" t="e">
        <f t="shared" si="0"/>
        <v>#DIV/0!</v>
      </c>
      <c r="M6" s="62" t="e">
        <f t="shared" si="1"/>
        <v>#DIV/0!</v>
      </c>
      <c r="N6" s="104"/>
      <c r="O6" s="104"/>
      <c r="P6" s="105"/>
      <c r="Q6" s="106"/>
      <c r="R6" s="91"/>
      <c r="S6" s="91"/>
      <c r="T6" s="64" t="e">
        <f t="shared" si="2"/>
        <v>#DIV/0!</v>
      </c>
      <c r="U6" s="64" t="e">
        <f t="shared" ref="U6:U16" si="7">T6*$C$2</f>
        <v>#DIV/0!</v>
      </c>
      <c r="V6" s="64" t="e">
        <f t="shared" si="3"/>
        <v>#DIV/0!</v>
      </c>
    </row>
    <row r="7" spans="1:22" ht="15.75" x14ac:dyDescent="0.25">
      <c r="A7" s="59"/>
      <c r="B7" s="60"/>
      <c r="C7" s="60"/>
      <c r="D7" s="78"/>
      <c r="E7" s="83"/>
      <c r="F7" s="84"/>
      <c r="G7" s="85"/>
      <c r="H7" s="82">
        <v>22</v>
      </c>
      <c r="I7" s="61">
        <f t="shared" si="4"/>
        <v>0</v>
      </c>
      <c r="J7" s="98" t="e">
        <f t="shared" si="5"/>
        <v>#DIV/0!</v>
      </c>
      <c r="K7" s="61" t="e">
        <f t="shared" si="6"/>
        <v>#DIV/0!</v>
      </c>
      <c r="L7" s="62" t="e">
        <f t="shared" si="0"/>
        <v>#DIV/0!</v>
      </c>
      <c r="M7" s="62" t="e">
        <f t="shared" si="1"/>
        <v>#DIV/0!</v>
      </c>
      <c r="N7" s="104"/>
      <c r="O7" s="104"/>
      <c r="P7" s="105"/>
      <c r="Q7" s="106"/>
      <c r="R7" s="91"/>
      <c r="S7" s="91"/>
      <c r="T7" s="64" t="e">
        <f t="shared" si="2"/>
        <v>#DIV/0!</v>
      </c>
      <c r="U7" s="64" t="e">
        <f t="shared" si="7"/>
        <v>#DIV/0!</v>
      </c>
      <c r="V7" s="64" t="e">
        <f t="shared" si="3"/>
        <v>#DIV/0!</v>
      </c>
    </row>
    <row r="8" spans="1:22" ht="15.75" x14ac:dyDescent="0.25">
      <c r="A8" s="59"/>
      <c r="B8" s="60"/>
      <c r="C8" s="60"/>
      <c r="D8" s="78"/>
      <c r="E8" s="83"/>
      <c r="F8" s="84"/>
      <c r="G8" s="85"/>
      <c r="H8" s="82">
        <v>22</v>
      </c>
      <c r="I8" s="61">
        <f t="shared" si="4"/>
        <v>0</v>
      </c>
      <c r="J8" s="98" t="e">
        <f t="shared" si="5"/>
        <v>#DIV/0!</v>
      </c>
      <c r="K8" s="61" t="e">
        <f t="shared" si="6"/>
        <v>#DIV/0!</v>
      </c>
      <c r="L8" s="62" t="e">
        <f t="shared" si="0"/>
        <v>#DIV/0!</v>
      </c>
      <c r="M8" s="62" t="e">
        <f t="shared" si="1"/>
        <v>#DIV/0!</v>
      </c>
      <c r="N8" s="104"/>
      <c r="O8" s="104"/>
      <c r="P8" s="105"/>
      <c r="Q8" s="106"/>
      <c r="R8" s="91"/>
      <c r="S8" s="91"/>
      <c r="T8" s="64" t="e">
        <f t="shared" si="2"/>
        <v>#DIV/0!</v>
      </c>
      <c r="U8" s="64" t="e">
        <f t="shared" si="7"/>
        <v>#DIV/0!</v>
      </c>
      <c r="V8" s="64" t="e">
        <f t="shared" si="3"/>
        <v>#DIV/0!</v>
      </c>
    </row>
    <row r="9" spans="1:22" ht="15.75" x14ac:dyDescent="0.25">
      <c r="A9" s="59"/>
      <c r="B9" s="60"/>
      <c r="C9" s="60"/>
      <c r="D9" s="78"/>
      <c r="E9" s="83"/>
      <c r="F9" s="84"/>
      <c r="G9" s="86"/>
      <c r="H9" s="82">
        <v>22</v>
      </c>
      <c r="I9" s="61">
        <f t="shared" si="4"/>
        <v>0</v>
      </c>
      <c r="J9" s="98" t="e">
        <f>U9</f>
        <v>#DIV/0!</v>
      </c>
      <c r="K9" s="61" t="e">
        <f t="shared" si="6"/>
        <v>#DIV/0!</v>
      </c>
      <c r="L9" s="62" t="e">
        <f t="shared" si="0"/>
        <v>#DIV/0!</v>
      </c>
      <c r="M9" s="62" t="e">
        <f t="shared" si="1"/>
        <v>#DIV/0!</v>
      </c>
      <c r="N9" s="104"/>
      <c r="O9" s="104"/>
      <c r="P9" s="105"/>
      <c r="Q9" s="106"/>
      <c r="R9" s="91"/>
      <c r="S9" s="91"/>
      <c r="T9" s="64" t="e">
        <f t="shared" si="2"/>
        <v>#DIV/0!</v>
      </c>
      <c r="U9" s="64" t="e">
        <f t="shared" si="7"/>
        <v>#DIV/0!</v>
      </c>
      <c r="V9" s="64" t="e">
        <f t="shared" si="3"/>
        <v>#DIV/0!</v>
      </c>
    </row>
    <row r="10" spans="1:22" ht="15.75" x14ac:dyDescent="0.25">
      <c r="A10" s="59"/>
      <c r="B10" s="60"/>
      <c r="C10" s="60"/>
      <c r="D10" s="78"/>
      <c r="E10" s="87"/>
      <c r="F10" s="87"/>
      <c r="G10" s="88"/>
      <c r="H10" s="82">
        <v>22</v>
      </c>
      <c r="I10" s="61">
        <f t="shared" si="4"/>
        <v>0</v>
      </c>
      <c r="J10" s="98" t="e">
        <f t="shared" ref="J10:J15" si="8">U10</f>
        <v>#DIV/0!</v>
      </c>
      <c r="K10" s="61" t="e">
        <f t="shared" si="6"/>
        <v>#DIV/0!</v>
      </c>
      <c r="L10" s="62" t="e">
        <f t="shared" si="0"/>
        <v>#DIV/0!</v>
      </c>
      <c r="M10" s="62" t="e">
        <f t="shared" si="1"/>
        <v>#DIV/0!</v>
      </c>
      <c r="N10" s="104"/>
      <c r="O10" s="104"/>
      <c r="P10" s="105"/>
      <c r="Q10" s="106"/>
      <c r="R10" s="91"/>
      <c r="S10" s="92"/>
      <c r="T10" s="64" t="e">
        <f t="shared" si="2"/>
        <v>#DIV/0!</v>
      </c>
      <c r="U10" s="64" t="e">
        <f t="shared" si="7"/>
        <v>#DIV/0!</v>
      </c>
      <c r="V10" s="64" t="e">
        <f t="shared" si="3"/>
        <v>#DIV/0!</v>
      </c>
    </row>
    <row r="11" spans="1:22" ht="15.75" x14ac:dyDescent="0.25">
      <c r="A11" s="59"/>
      <c r="B11" s="60"/>
      <c r="C11" s="60"/>
      <c r="D11" s="78"/>
      <c r="E11" s="87"/>
      <c r="F11" s="87"/>
      <c r="G11" s="88"/>
      <c r="H11" s="82">
        <v>22</v>
      </c>
      <c r="I11" s="61">
        <f t="shared" si="4"/>
        <v>0</v>
      </c>
      <c r="J11" s="98" t="e">
        <f t="shared" si="8"/>
        <v>#DIV/0!</v>
      </c>
      <c r="K11" s="61" t="e">
        <f t="shared" si="6"/>
        <v>#DIV/0!</v>
      </c>
      <c r="L11" s="62" t="e">
        <f t="shared" si="0"/>
        <v>#DIV/0!</v>
      </c>
      <c r="M11" s="62" t="e">
        <f t="shared" si="1"/>
        <v>#DIV/0!</v>
      </c>
      <c r="N11" s="104"/>
      <c r="O11" s="104"/>
      <c r="P11" s="105"/>
      <c r="Q11" s="106"/>
      <c r="R11" s="91"/>
      <c r="S11" s="92"/>
      <c r="T11" s="64" t="e">
        <f t="shared" si="2"/>
        <v>#DIV/0!</v>
      </c>
      <c r="U11" s="64" t="e">
        <f t="shared" si="7"/>
        <v>#DIV/0!</v>
      </c>
      <c r="V11" s="64" t="e">
        <f t="shared" si="3"/>
        <v>#DIV/0!</v>
      </c>
    </row>
    <row r="12" spans="1:22" ht="15.75" x14ac:dyDescent="0.25">
      <c r="A12" s="59"/>
      <c r="B12" s="60"/>
      <c r="C12" s="60"/>
      <c r="D12" s="78"/>
      <c r="E12" s="87"/>
      <c r="F12" s="87"/>
      <c r="G12" s="88"/>
      <c r="H12" s="82">
        <v>22</v>
      </c>
      <c r="I12" s="61">
        <f t="shared" si="4"/>
        <v>0</v>
      </c>
      <c r="J12" s="98" t="e">
        <f t="shared" si="8"/>
        <v>#DIV/0!</v>
      </c>
      <c r="K12" s="61" t="e">
        <f t="shared" si="6"/>
        <v>#DIV/0!</v>
      </c>
      <c r="L12" s="62" t="e">
        <f t="shared" si="0"/>
        <v>#DIV/0!</v>
      </c>
      <c r="M12" s="62" t="e">
        <f t="shared" si="1"/>
        <v>#DIV/0!</v>
      </c>
      <c r="N12" s="104"/>
      <c r="O12" s="104"/>
      <c r="P12" s="105"/>
      <c r="Q12" s="106"/>
      <c r="R12" s="91"/>
      <c r="S12" s="92"/>
      <c r="T12" s="64" t="e">
        <f t="shared" si="2"/>
        <v>#DIV/0!</v>
      </c>
      <c r="U12" s="64" t="e">
        <f t="shared" si="7"/>
        <v>#DIV/0!</v>
      </c>
      <c r="V12" s="64" t="e">
        <f t="shared" si="3"/>
        <v>#DIV/0!</v>
      </c>
    </row>
    <row r="13" spans="1:22" ht="15.75" x14ac:dyDescent="0.25">
      <c r="A13" s="59"/>
      <c r="B13" s="60"/>
      <c r="C13" s="60"/>
      <c r="D13" s="78"/>
      <c r="E13" s="87"/>
      <c r="F13" s="87"/>
      <c r="G13" s="88"/>
      <c r="H13" s="82">
        <v>22</v>
      </c>
      <c r="I13" s="61">
        <f t="shared" si="4"/>
        <v>0</v>
      </c>
      <c r="J13" s="98" t="e">
        <f t="shared" si="8"/>
        <v>#DIV/0!</v>
      </c>
      <c r="K13" s="61" t="e">
        <f t="shared" si="6"/>
        <v>#DIV/0!</v>
      </c>
      <c r="L13" s="62" t="e">
        <f t="shared" si="0"/>
        <v>#DIV/0!</v>
      </c>
      <c r="M13" s="62" t="e">
        <f t="shared" si="1"/>
        <v>#DIV/0!</v>
      </c>
      <c r="N13" s="104"/>
      <c r="O13" s="104"/>
      <c r="P13" s="105"/>
      <c r="Q13" s="106"/>
      <c r="R13" s="91"/>
      <c r="S13" s="92"/>
      <c r="T13" s="64" t="e">
        <f>R13/S13</f>
        <v>#DIV/0!</v>
      </c>
      <c r="U13" s="64" t="e">
        <f t="shared" si="7"/>
        <v>#DIV/0!</v>
      </c>
      <c r="V13" s="64" t="e">
        <f>U13*3</f>
        <v>#DIV/0!</v>
      </c>
    </row>
    <row r="14" spans="1:22" ht="15.75" x14ac:dyDescent="0.25">
      <c r="A14" s="59"/>
      <c r="B14" s="60"/>
      <c r="C14" s="60"/>
      <c r="D14" s="78"/>
      <c r="E14" s="87"/>
      <c r="F14" s="87"/>
      <c r="G14" s="88"/>
      <c r="H14" s="82">
        <v>22</v>
      </c>
      <c r="I14" s="61">
        <f t="shared" si="4"/>
        <v>0</v>
      </c>
      <c r="J14" s="98" t="e">
        <f t="shared" si="8"/>
        <v>#DIV/0!</v>
      </c>
      <c r="K14" s="61" t="e">
        <f t="shared" si="6"/>
        <v>#DIV/0!</v>
      </c>
      <c r="L14" s="62" t="e">
        <f t="shared" si="0"/>
        <v>#DIV/0!</v>
      </c>
      <c r="M14" s="62" t="e">
        <f t="shared" si="1"/>
        <v>#DIV/0!</v>
      </c>
      <c r="N14" s="104"/>
      <c r="O14" s="104"/>
      <c r="P14" s="105"/>
      <c r="Q14" s="106"/>
      <c r="R14" s="91"/>
      <c r="S14" s="92"/>
      <c r="T14" s="64" t="e">
        <f t="shared" si="2"/>
        <v>#DIV/0!</v>
      </c>
      <c r="U14" s="64" t="e">
        <f t="shared" si="7"/>
        <v>#DIV/0!</v>
      </c>
      <c r="V14" s="64" t="e">
        <f t="shared" si="3"/>
        <v>#DIV/0!</v>
      </c>
    </row>
    <row r="15" spans="1:22" ht="15.75" x14ac:dyDescent="0.25">
      <c r="A15" s="59"/>
      <c r="B15" s="60"/>
      <c r="C15" s="60"/>
      <c r="D15" s="78"/>
      <c r="E15" s="87"/>
      <c r="F15" s="87"/>
      <c r="G15" s="88"/>
      <c r="H15" s="82">
        <v>22</v>
      </c>
      <c r="I15" s="61">
        <f t="shared" si="4"/>
        <v>0</v>
      </c>
      <c r="J15" s="98" t="e">
        <f t="shared" si="8"/>
        <v>#DIV/0!</v>
      </c>
      <c r="K15" s="61" t="e">
        <f t="shared" si="6"/>
        <v>#DIV/0!</v>
      </c>
      <c r="L15" s="62" t="e">
        <f t="shared" si="0"/>
        <v>#DIV/0!</v>
      </c>
      <c r="M15" s="62" t="e">
        <f t="shared" si="1"/>
        <v>#DIV/0!</v>
      </c>
      <c r="N15" s="104"/>
      <c r="O15" s="104"/>
      <c r="P15" s="105"/>
      <c r="Q15" s="106"/>
      <c r="R15" s="91"/>
      <c r="S15" s="92"/>
      <c r="T15" s="64" t="e">
        <f t="shared" si="2"/>
        <v>#DIV/0!</v>
      </c>
      <c r="U15" s="64" t="e">
        <f t="shared" si="7"/>
        <v>#DIV/0!</v>
      </c>
      <c r="V15" s="64" t="e">
        <f t="shared" si="3"/>
        <v>#DIV/0!</v>
      </c>
    </row>
    <row r="16" spans="1:22" ht="15.75" x14ac:dyDescent="0.25">
      <c r="A16" s="59"/>
      <c r="B16" s="60"/>
      <c r="C16" s="60"/>
      <c r="D16" s="78"/>
      <c r="E16" s="87"/>
      <c r="F16" s="87"/>
      <c r="G16" s="88"/>
      <c r="H16" s="82">
        <v>22</v>
      </c>
      <c r="I16" s="61">
        <f t="shared" si="4"/>
        <v>0</v>
      </c>
      <c r="J16" s="98" t="e">
        <f>U16</f>
        <v>#DIV/0!</v>
      </c>
      <c r="K16" s="61" t="e">
        <f t="shared" si="6"/>
        <v>#DIV/0!</v>
      </c>
      <c r="L16" s="62" t="e">
        <f t="shared" si="0"/>
        <v>#DIV/0!</v>
      </c>
      <c r="M16" s="62" t="e">
        <f>I16*K16</f>
        <v>#DIV/0!</v>
      </c>
      <c r="N16" s="104"/>
      <c r="O16" s="104"/>
      <c r="P16" s="105"/>
      <c r="Q16" s="106"/>
      <c r="R16" s="91"/>
      <c r="S16" s="92"/>
      <c r="T16" s="64" t="e">
        <f t="shared" si="2"/>
        <v>#DIV/0!</v>
      </c>
      <c r="U16" s="64" t="e">
        <f t="shared" si="7"/>
        <v>#DIV/0!</v>
      </c>
      <c r="V16" s="64" t="e">
        <f t="shared" si="3"/>
        <v>#DIV/0!</v>
      </c>
    </row>
    <row r="17" spans="1:22" ht="15.75" x14ac:dyDescent="0.25">
      <c r="A17" s="59"/>
      <c r="B17" s="60"/>
      <c r="C17" s="60"/>
      <c r="D17" s="78"/>
      <c r="E17" s="87"/>
      <c r="F17" s="87"/>
      <c r="G17" s="88"/>
      <c r="H17" s="89"/>
      <c r="I17" s="72"/>
      <c r="J17" s="99"/>
      <c r="K17" s="73" t="s">
        <v>34</v>
      </c>
      <c r="L17" s="74" t="e">
        <f>SUM(L2:L16)</f>
        <v>#DIV/0!</v>
      </c>
      <c r="M17" s="74" t="e">
        <f>SUM(M2:M16)</f>
        <v>#DIV/0!</v>
      </c>
      <c r="N17" s="107"/>
      <c r="O17" s="108"/>
      <c r="P17" s="108"/>
      <c r="Q17" s="108"/>
      <c r="R17" s="90"/>
      <c r="S17" s="90"/>
      <c r="T17" s="65"/>
      <c r="U17" s="65"/>
      <c r="V17" s="65"/>
    </row>
    <row r="18" spans="1:22" x14ac:dyDescent="0.2">
      <c r="A18" s="102"/>
    </row>
    <row r="19" spans="1:22" ht="63.75" x14ac:dyDescent="0.2">
      <c r="A19" s="103" t="s">
        <v>52</v>
      </c>
    </row>
    <row r="22" spans="1:22" x14ac:dyDescent="0.2">
      <c r="A22" s="102"/>
    </row>
  </sheetData>
  <sheetProtection selectLockedCells="1"/>
  <protectedRanges>
    <protectedRange sqref="L3:S16 K1:S2 K17:S17" name="Obseg2_1"/>
    <protectedRange sqref="A1:C17" name="Obseg1_2"/>
  </protectedRanges>
  <pageMargins left="0.70866141732283472" right="0.70866141732283472" top="0.74803149606299213" bottom="0.74803149606299213" header="0.31496062992125984" footer="0.31496062992125984"/>
  <pageSetup paperSize="9" scale="31" orientation="landscape" r:id="rId1"/>
  <headerFooter>
    <oddHeader>&amp;LObrazec št. 3 - PONUDBENI PREDRAČUN (razčlenjen), delovni list II. POTROŠNI MATERIAL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I. PONUDBENI PREDRAČUN</vt:lpstr>
      <vt:lpstr>II. POTROŠNI MATERIAL</vt:lpstr>
      <vt:lpstr>'I. PONUDBENI PREDRAČUN'!Področje_tiskanja</vt:lpstr>
      <vt:lpstr>'II. POTROŠNI MATERIAL'!Področje_tiskanja</vt:lpstr>
      <vt:lpstr>'I. PONUDBENI PREDRAČUN'!Tiskanje_naslovov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2025-09-29T11:43:00Z</dcterms:created>
  <dcterms:modified xsi:type="dcterms:W3CDTF">2025-09-29T11:43:03Z</dcterms:modified>
</cp:coreProperties>
</file>